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3395" windowHeight="7740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B26" i="1"/>
  <c r="B21"/>
  <c r="B16"/>
  <c r="B11"/>
  <c r="B6"/>
</calcChain>
</file>

<file path=xl/sharedStrings.xml><?xml version="1.0" encoding="utf-8"?>
<sst xmlns="http://schemas.openxmlformats.org/spreadsheetml/2006/main" count="37" uniqueCount="22">
  <si>
    <t>Calcolo scorporo IVA</t>
  </si>
  <si>
    <t>Importo lordo</t>
  </si>
  <si>
    <t>Aliquota IVA</t>
  </si>
  <si>
    <t>Importo netto (risultato)</t>
  </si>
  <si>
    <t>%</t>
  </si>
  <si>
    <t>Aggiunta di IVA ad un importo</t>
  </si>
  <si>
    <t>Importo netto</t>
  </si>
  <si>
    <t>Importo al lordo d'IVA</t>
  </si>
  <si>
    <t>Calcoli vari in Excel</t>
  </si>
  <si>
    <t>Calcolo di uno sconto percentuale</t>
  </si>
  <si>
    <t>Importo da scontare</t>
  </si>
  <si>
    <t>Percentuale di sconto</t>
  </si>
  <si>
    <t>Importo scontato</t>
  </si>
  <si>
    <t>€</t>
  </si>
  <si>
    <t>x è la percentuale di quale importo?</t>
  </si>
  <si>
    <t>importo (x)</t>
  </si>
  <si>
    <t>Percentule</t>
  </si>
  <si>
    <t>Risultato</t>
  </si>
  <si>
    <t>Per riscuotere una parcella di €</t>
  </si>
  <si>
    <t>con IVA al</t>
  </si>
  <si>
    <t>con contributo di (in genere CNAP)</t>
  </si>
  <si>
    <t>Importo netto da richiedere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</si>
</sst>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5" formatCode="_-* #,##0_-;\-* #,##0_-;_-* &quot;-&quot;??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43" fontId="0" fillId="0" borderId="0" xfId="1" applyFont="1"/>
    <xf numFmtId="165" fontId="0" fillId="0" borderId="0" xfId="1" applyNumberFormat="1" applyFont="1"/>
    <xf numFmtId="0" fontId="2" fillId="0" borderId="0" xfId="0" applyFont="1"/>
    <xf numFmtId="0" fontId="2" fillId="0" borderId="1" xfId="0" applyFont="1" applyBorder="1"/>
    <xf numFmtId="43" fontId="2" fillId="0" borderId="1" xfId="1" applyFont="1" applyBorder="1"/>
    <xf numFmtId="0" fontId="0" fillId="0" borderId="0" xfId="0" applyFont="1"/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topLeftCell="A7" workbookViewId="0">
      <selection activeCell="C26" sqref="C26"/>
    </sheetView>
  </sheetViews>
  <sheetFormatPr defaultRowHeight="15"/>
  <cols>
    <col min="1" max="1" width="32.85546875" customWidth="1"/>
    <col min="2" max="2" width="9.5703125" bestFit="1" customWidth="1"/>
    <col min="3" max="3" width="4.85546875" customWidth="1"/>
  </cols>
  <sheetData>
    <row r="1" spans="1:3">
      <c r="A1" s="3" t="s">
        <v>8</v>
      </c>
    </row>
    <row r="3" spans="1:3">
      <c r="A3" s="3" t="s">
        <v>0</v>
      </c>
    </row>
    <row r="4" spans="1:3">
      <c r="A4" t="s">
        <v>1</v>
      </c>
      <c r="B4" s="1">
        <v>121</v>
      </c>
      <c r="C4" t="s">
        <v>13</v>
      </c>
    </row>
    <row r="5" spans="1:3">
      <c r="A5" t="s">
        <v>2</v>
      </c>
      <c r="B5" s="2">
        <v>21</v>
      </c>
      <c r="C5" t="s">
        <v>4</v>
      </c>
    </row>
    <row r="6" spans="1:3" ht="15.75" thickBot="1">
      <c r="A6" s="4" t="s">
        <v>3</v>
      </c>
      <c r="B6" s="5">
        <f>B4/(1+(B5/100))</f>
        <v>100</v>
      </c>
      <c r="C6" t="s">
        <v>13</v>
      </c>
    </row>
    <row r="8" spans="1:3">
      <c r="A8" s="3" t="s">
        <v>5</v>
      </c>
    </row>
    <row r="9" spans="1:3">
      <c r="A9" t="s">
        <v>6</v>
      </c>
      <c r="B9" s="1">
        <v>100</v>
      </c>
      <c r="C9" t="s">
        <v>13</v>
      </c>
    </row>
    <row r="10" spans="1:3">
      <c r="A10" s="6" t="s">
        <v>2</v>
      </c>
      <c r="B10">
        <v>21</v>
      </c>
      <c r="C10" t="s">
        <v>4</v>
      </c>
    </row>
    <row r="11" spans="1:3" ht="15.75" thickBot="1">
      <c r="A11" s="4" t="s">
        <v>7</v>
      </c>
      <c r="B11" s="5">
        <f>B9*(1+(B10/100))</f>
        <v>121</v>
      </c>
      <c r="C11" t="s">
        <v>13</v>
      </c>
    </row>
    <row r="13" spans="1:3">
      <c r="A13" s="3" t="s">
        <v>9</v>
      </c>
    </row>
    <row r="14" spans="1:3">
      <c r="A14" t="s">
        <v>10</v>
      </c>
      <c r="B14" s="1">
        <v>100</v>
      </c>
      <c r="C14" t="s">
        <v>13</v>
      </c>
    </row>
    <row r="15" spans="1:3">
      <c r="A15" s="6" t="s">
        <v>11</v>
      </c>
      <c r="B15">
        <v>21</v>
      </c>
      <c r="C15" t="s">
        <v>4</v>
      </c>
    </row>
    <row r="16" spans="1:3" ht="15.75" thickBot="1">
      <c r="A16" s="4" t="s">
        <v>12</v>
      </c>
      <c r="B16" s="5">
        <f>B14-(B14*(B15/100))</f>
        <v>79</v>
      </c>
      <c r="C16" t="s">
        <v>13</v>
      </c>
    </row>
    <row r="18" spans="1:3">
      <c r="A18" s="3" t="s">
        <v>14</v>
      </c>
    </row>
    <row r="19" spans="1:3">
      <c r="A19" t="s">
        <v>15</v>
      </c>
      <c r="B19" s="1">
        <v>50</v>
      </c>
      <c r="C19" t="s">
        <v>13</v>
      </c>
    </row>
    <row r="20" spans="1:3">
      <c r="A20" s="6" t="s">
        <v>16</v>
      </c>
      <c r="B20">
        <v>21</v>
      </c>
      <c r="C20" t="s">
        <v>4</v>
      </c>
    </row>
    <row r="21" spans="1:3" ht="15.75" thickBot="1">
      <c r="A21" s="4" t="s">
        <v>17</v>
      </c>
      <c r="B21" s="5">
        <f>(B19*100)/B20</f>
        <v>238.0952380952381</v>
      </c>
      <c r="C21" t="s">
        <v>13</v>
      </c>
    </row>
    <row r="23" spans="1:3">
      <c r="A23" t="s">
        <v>18</v>
      </c>
      <c r="B23" s="1">
        <v>1006.72</v>
      </c>
      <c r="C23" t="s">
        <v>13</v>
      </c>
    </row>
    <row r="24" spans="1:3">
      <c r="A24" t="s">
        <v>19</v>
      </c>
      <c r="B24">
        <v>21</v>
      </c>
      <c r="C24" t="s">
        <v>4</v>
      </c>
    </row>
    <row r="25" spans="1:3">
      <c r="A25" t="s">
        <v>20</v>
      </c>
      <c r="B25">
        <v>4</v>
      </c>
      <c r="C25" t="s">
        <v>4</v>
      </c>
    </row>
    <row r="26" spans="1:3" ht="15.75" thickBot="1">
      <c r="A26" s="4" t="s">
        <v>21</v>
      </c>
      <c r="B26" s="5">
        <f>(B23/(1+(B25/100)))/(1+(B24/100))</f>
        <v>800</v>
      </c>
      <c r="C26" t="s">
        <v>13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Studio Musci</dc:creator>
  <cp:lastModifiedBy>Studio Musci</cp:lastModifiedBy>
  <dcterms:created xsi:type="dcterms:W3CDTF">2012-02-27T16:41:02Z</dcterms:created>
  <dcterms:modified xsi:type="dcterms:W3CDTF">2012-02-27T17:18:07Z</dcterms:modified>
</cp:coreProperties>
</file>